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33ED519-F01A-452D-BB7D-622514F37B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E CALDERERÍA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6" l="1"/>
  <c r="F37" i="6"/>
  <c r="F38" i="6"/>
  <c r="F39" i="6"/>
  <c r="F40" i="6"/>
  <c r="F41" i="6"/>
  <c r="F42" i="6"/>
  <c r="F43" i="6"/>
  <c r="F44" i="6"/>
  <c r="F45" i="6"/>
  <c r="F46" i="6"/>
  <c r="F47" i="6"/>
  <c r="F48" i="6"/>
  <c r="F30" i="6"/>
  <c r="F32" i="6"/>
  <c r="F31" i="6"/>
  <c r="F17" i="6"/>
  <c r="F53" i="6" l="1"/>
  <c r="F52" i="6"/>
  <c r="F27" i="6"/>
  <c r="F26" i="6"/>
  <c r="F25" i="6"/>
  <c r="F19" i="6"/>
  <c r="F18" i="6"/>
  <c r="F14" i="6"/>
  <c r="F13" i="6"/>
  <c r="F12" i="6"/>
  <c r="F58" i="6" l="1"/>
  <c r="F59" i="6"/>
  <c r="F66" i="6" l="1"/>
</calcChain>
</file>

<file path=xl/sharedStrings.xml><?xml version="1.0" encoding="utf-8"?>
<sst xmlns="http://schemas.openxmlformats.org/spreadsheetml/2006/main" count="148" uniqueCount="71">
  <si>
    <t>Suministro y montaje de tuberías</t>
  </si>
  <si>
    <t>Acero Inoxidable AISI 316L</t>
  </si>
  <si>
    <t>Acero galvanizado en caliente L275 (DIN ST44)</t>
  </si>
  <si>
    <t>1.2</t>
  </si>
  <si>
    <t>1.3</t>
  </si>
  <si>
    <t>1.4</t>
  </si>
  <si>
    <t>1.5</t>
  </si>
  <si>
    <t>1.6</t>
  </si>
  <si>
    <t xml:space="preserve">1.1 </t>
  </si>
  <si>
    <t>2.2</t>
  </si>
  <si>
    <t>2.3</t>
  </si>
  <si>
    <t>2.4</t>
  </si>
  <si>
    <t>2.5</t>
  </si>
  <si>
    <t>2.6</t>
  </si>
  <si>
    <t>4.1</t>
  </si>
  <si>
    <t>4.2</t>
  </si>
  <si>
    <t>5.1</t>
  </si>
  <si>
    <t>5.2</t>
  </si>
  <si>
    <t>Asistencia técnica en la proyección y delineación  de los trabajos solicitados, y reporte de información de contrato</t>
  </si>
  <si>
    <t>Tejas de acero galvanizado para reparaciones de tuberías</t>
  </si>
  <si>
    <t>PRECIO UNITARIO (€) Contrato Actual Servicio</t>
  </si>
  <si>
    <t>TOTAL (€)</t>
  </si>
  <si>
    <t>U.M</t>
  </si>
  <si>
    <t>Medición  (24 Meses)</t>
  </si>
  <si>
    <t>Ud.</t>
  </si>
  <si>
    <t>Chapas de anclaje de acero galvanizado</t>
  </si>
  <si>
    <t>Cerraduras normalizadas tipo CABB  de acero galvanizado</t>
  </si>
  <si>
    <t>Desmontaje de calderería</t>
  </si>
  <si>
    <t>Trabajos previos de desmontaje de caldererías existentes y demolición y desescombro.</t>
  </si>
  <si>
    <t>3.1</t>
  </si>
  <si>
    <t>3.2</t>
  </si>
  <si>
    <t>m2</t>
  </si>
  <si>
    <t xml:space="preserve">Asistencia técnicapor por OT proyectada. Trabajos Tipo 1 y 2 </t>
  </si>
  <si>
    <t>Cerraduras normalizadas tipo CABB  de acero inoxidable 316L</t>
  </si>
  <si>
    <t>Hito Tipo CABB. (Poste pintado)</t>
  </si>
  <si>
    <t>TOTAL</t>
  </si>
  <si>
    <t xml:space="preserve">Acero galvanizado en caliente S235 JR (DIN ST37) </t>
  </si>
  <si>
    <t xml:space="preserve">PRECIO UNITARIO (€) Contrato </t>
  </si>
  <si>
    <t>PRECIO UNITARIO (€) OFERTADO</t>
  </si>
  <si>
    <t>SUMINISTRO Y MONTAJE DE ELEMENTOS DE CALDERERÍA METÁLICA DE LA RED PRIMARIA DE ABASTECIMIENTO DEL CONSORCIO DE AGUAS BILBAO BIZKAIA</t>
  </si>
  <si>
    <t>Tapa y marco arqueta tipo CABB 700x700 (incluida cerradura normalizada)</t>
  </si>
  <si>
    <t>Tapa y marco arqueta tipo CABB 800x800 (incluida cerradura normalizada)</t>
  </si>
  <si>
    <t>2.1</t>
  </si>
  <si>
    <t>3.3</t>
  </si>
  <si>
    <t>3.4</t>
  </si>
  <si>
    <t>3.5</t>
  </si>
  <si>
    <t>3.6</t>
  </si>
  <si>
    <t>3.7</t>
  </si>
  <si>
    <t>3.8</t>
  </si>
  <si>
    <t>3.9</t>
  </si>
  <si>
    <t>3.10</t>
  </si>
  <si>
    <t>Llaves normalizadas tipo CABB  de acero galvanizado</t>
  </si>
  <si>
    <t>%</t>
  </si>
  <si>
    <t>3.11</t>
  </si>
  <si>
    <t>3.12</t>
  </si>
  <si>
    <t>Tapa y marco arqueta tipo CABB 1000x100 (incluida cerradura normalizada tipo CABB)</t>
  </si>
  <si>
    <t>Tapa y marco arqueta tipo CABB 900x900 (incluida cerradura normalizada tipo CABB)</t>
  </si>
  <si>
    <t xml:space="preserve">Suministro y montaje  de estructuras metálicas </t>
  </si>
  <si>
    <t>Suministro piezas especiales y conjuntos mecánicos</t>
  </si>
  <si>
    <t>Demolición, desescombro y gestión a verterdero autorizado de residuos inertes</t>
  </si>
  <si>
    <t>PRECIO UNITARIO (% importe trabajos tipo 1 y 2) Contrato Actual Servicio</t>
  </si>
  <si>
    <t>Certificación del cálculo estructural</t>
  </si>
  <si>
    <t>Puerta barrotera (2500x3000 mm) .Includido cerrojo con cilindro amaestrado CABB   y tipo cerradura normalizada CABB. Montaje incluido</t>
  </si>
  <si>
    <t>Portón abatible o corredero (5000x3000 mm) .Includido cerrojo con cilindro amaestrado CABB   y tipo cerradura normalizada CABB. Montaje incluido</t>
  </si>
  <si>
    <t>Peso conjunto de hasta   =&lt; 50 Kg.</t>
  </si>
  <si>
    <t>Peso conjunto de 50 a 999 Kg.</t>
  </si>
  <si>
    <t>Peso conjunto más de 1000 kg.</t>
  </si>
  <si>
    <t>Kg.</t>
  </si>
  <si>
    <t>Transportes especiales</t>
  </si>
  <si>
    <t>6.1</t>
  </si>
  <si>
    <t>PRECIOS UNITARIOS CALDERERÍA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</si>
</sst>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b/>
      <sz val="7.5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1F497D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3" xfId="0" applyFont="1" applyBorder="1"/>
    <xf numFmtId="0" fontId="4" fillId="0" borderId="1" xfId="0" applyFont="1" applyBorder="1" applyAlignment="1">
      <alignment horizontal="justify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0" xfId="0" applyFont="1" applyBorder="1"/>
    <xf numFmtId="0" fontId="3" fillId="0" borderId="1" xfId="0" applyFont="1" applyBorder="1"/>
    <xf numFmtId="0" fontId="8" fillId="0" borderId="0" xfId="0" applyFont="1"/>
    <xf numFmtId="0" fontId="8" fillId="0" borderId="1" xfId="0" applyFont="1" applyBorder="1"/>
    <xf numFmtId="0" fontId="8" fillId="0" borderId="0" xfId="0" applyFont="1" applyBorder="1"/>
    <xf numFmtId="0" fontId="7" fillId="0" borderId="1" xfId="0" applyFont="1" applyBorder="1"/>
    <xf numFmtId="0" fontId="9" fillId="0" borderId="0" xfId="0" applyFont="1" applyAlignment="1">
      <alignment horizontal="center" vertical="center" wrapText="1"/>
    </xf>
    <xf numFmtId="164" fontId="7" fillId="0" borderId="1" xfId="0" applyNumberFormat="1" applyFont="1" applyBorder="1"/>
    <xf numFmtId="4" fontId="8" fillId="0" borderId="1" xfId="0" applyNumberFormat="1" applyFont="1" applyFill="1" applyBorder="1"/>
    <xf numFmtId="4" fontId="8" fillId="0" borderId="1" xfId="0" applyNumberFormat="1" applyFont="1" applyBorder="1"/>
    <xf numFmtId="0" fontId="9" fillId="0" borderId="0" xfId="0" applyFont="1" applyAlignment="1">
      <alignment horizontal="center" vertical="center" wrapText="1"/>
    </xf>
    <xf numFmtId="4" fontId="1" fillId="0" borderId="0" xfId="0" applyNumberFormat="1" applyFont="1"/>
    <xf numFmtId="2" fontId="1" fillId="0" borderId="0" xfId="0" applyNumberFormat="1" applyFont="1"/>
    <xf numFmtId="4" fontId="8" fillId="0" borderId="0" xfId="0" applyNumberFormat="1" applyFont="1"/>
    <xf numFmtId="4" fontId="9" fillId="0" borderId="0" xfId="0" applyNumberFormat="1" applyFont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4" fontId="1" fillId="0" borderId="1" xfId="0" applyNumberFormat="1" applyFont="1" applyBorder="1"/>
    <xf numFmtId="4" fontId="8" fillId="0" borderId="0" xfId="0" applyNumberFormat="1" applyFont="1" applyFill="1" applyBorder="1"/>
    <xf numFmtId="4" fontId="8" fillId="0" borderId="0" xfId="0" applyNumberFormat="1" applyFont="1" applyBorder="1"/>
    <xf numFmtId="3" fontId="8" fillId="0" borderId="0" xfId="0" applyNumberFormat="1" applyFont="1"/>
    <xf numFmtId="3" fontId="9" fillId="0" borderId="0" xfId="0" applyNumberFormat="1" applyFont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0" xfId="0" applyNumberFormat="1" applyFont="1" applyFill="1"/>
    <xf numFmtId="3" fontId="8" fillId="0" borderId="0" xfId="0" applyNumberFormat="1" applyFont="1" applyFill="1" applyBorder="1"/>
    <xf numFmtId="3" fontId="8" fillId="0" borderId="0" xfId="0" applyNumberFormat="1" applyFont="1" applyBorder="1"/>
    <xf numFmtId="0" fontId="7" fillId="0" borderId="0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0</xdr:row>
      <xdr:rowOff>38100</xdr:rowOff>
    </xdr:from>
    <xdr:to>
      <xdr:col>1</xdr:col>
      <xdr:colOff>2686050</xdr:colOff>
      <xdr:row>2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925" y="38100"/>
          <a:ext cx="2689225" cy="37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zoomScale="115" zoomScaleNormal="115" workbookViewId="0">
      <selection activeCell="L66" sqref="L66:L70"/>
    </sheetView>
  </sheetViews>
  <sheetFormatPr baseColWidth="10" defaultColWidth="9.140625" defaultRowHeight="12.75" x14ac:dyDescent="0.2"/>
  <cols>
    <col min="1" max="1" width="4.140625" style="1" customWidth="1"/>
    <col min="2" max="2" width="50.5703125" style="1" customWidth="1"/>
    <col min="3" max="3" width="11.42578125" style="1" customWidth="1"/>
    <col min="4" max="4" width="13.7109375" style="32" customWidth="1"/>
    <col min="5" max="5" width="14.28515625" style="25" customWidth="1"/>
    <col min="6" max="6" width="22.42578125" style="14" customWidth="1"/>
    <col min="7" max="7" width="13.42578125" style="14" customWidth="1"/>
    <col min="8" max="8" width="11.5703125" style="1" customWidth="1"/>
    <col min="9" max="11" width="9.140625" style="1"/>
    <col min="12" max="12" width="9.140625" style="24"/>
    <col min="13" max="16384" width="9.140625" style="1"/>
  </cols>
  <sheetData>
    <row r="1" spans="1:11" ht="15" x14ac:dyDescent="0.25">
      <c r="B1"/>
    </row>
    <row r="5" spans="1:11" ht="15.75" customHeight="1" x14ac:dyDescent="0.2">
      <c r="B5" s="22" t="s">
        <v>39</v>
      </c>
      <c r="C5" s="22"/>
      <c r="D5" s="22"/>
      <c r="E5" s="22"/>
      <c r="F5" s="22"/>
      <c r="G5" s="22"/>
      <c r="H5" s="22"/>
    </row>
    <row r="6" spans="1:11" ht="12.75" customHeight="1" x14ac:dyDescent="0.2">
      <c r="B6" s="22"/>
      <c r="C6" s="22"/>
      <c r="D6" s="22"/>
      <c r="E6" s="22"/>
      <c r="F6" s="22"/>
      <c r="G6" s="22"/>
      <c r="H6" s="22"/>
    </row>
    <row r="7" spans="1:11" ht="12.75" customHeight="1" x14ac:dyDescent="0.2">
      <c r="B7" s="18"/>
      <c r="C7" s="18"/>
      <c r="D7" s="33"/>
      <c r="E7" s="26"/>
      <c r="F7" s="18"/>
      <c r="G7" s="18"/>
      <c r="H7" s="18"/>
    </row>
    <row r="8" spans="1:11" x14ac:dyDescent="0.2">
      <c r="B8" s="2" t="s">
        <v>70</v>
      </c>
    </row>
    <row r="10" spans="1:11" x14ac:dyDescent="0.2">
      <c r="A10" s="1">
        <v>1</v>
      </c>
      <c r="B10" s="3" t="s">
        <v>0</v>
      </c>
    </row>
    <row r="11" spans="1:11" ht="45" customHeight="1" x14ac:dyDescent="0.2">
      <c r="B11" s="1" t="s">
        <v>1</v>
      </c>
      <c r="C11" s="11" t="s">
        <v>22</v>
      </c>
      <c r="D11" s="34" t="s">
        <v>23</v>
      </c>
      <c r="E11" s="27" t="s">
        <v>37</v>
      </c>
      <c r="F11" s="10" t="s">
        <v>21</v>
      </c>
      <c r="G11" s="10" t="s">
        <v>38</v>
      </c>
      <c r="H11" s="10" t="s">
        <v>21</v>
      </c>
    </row>
    <row r="12" spans="1:11" x14ac:dyDescent="0.2">
      <c r="A12" s="1" t="s">
        <v>8</v>
      </c>
      <c r="B12" s="4" t="s">
        <v>64</v>
      </c>
      <c r="C12" s="4" t="s">
        <v>67</v>
      </c>
      <c r="D12" s="35">
        <v>180</v>
      </c>
      <c r="E12" s="20">
        <v>32.966999999999999</v>
      </c>
      <c r="F12" s="21">
        <f>D12*E12</f>
        <v>5934.0599999999995</v>
      </c>
      <c r="G12" s="15"/>
      <c r="H12" s="4"/>
      <c r="K12" s="23"/>
    </row>
    <row r="13" spans="1:11" x14ac:dyDescent="0.2">
      <c r="A13" s="1" t="s">
        <v>3</v>
      </c>
      <c r="B13" s="5" t="s">
        <v>65</v>
      </c>
      <c r="C13" s="4" t="s">
        <v>67</v>
      </c>
      <c r="D13" s="35">
        <v>100</v>
      </c>
      <c r="E13" s="20">
        <v>25.872</v>
      </c>
      <c r="F13" s="21">
        <f t="shared" ref="F13:F14" si="0">D13*E13</f>
        <v>2587.1999999999998</v>
      </c>
      <c r="G13" s="15"/>
      <c r="H13" s="4"/>
    </row>
    <row r="14" spans="1:11" x14ac:dyDescent="0.2">
      <c r="A14" s="1" t="s">
        <v>4</v>
      </c>
      <c r="B14" s="5" t="s">
        <v>66</v>
      </c>
      <c r="C14" s="4" t="s">
        <v>67</v>
      </c>
      <c r="D14" s="35">
        <v>1000</v>
      </c>
      <c r="E14" s="20">
        <v>23.759999999999998</v>
      </c>
      <c r="F14" s="21">
        <f t="shared" si="0"/>
        <v>23759.999999999996</v>
      </c>
      <c r="G14" s="15"/>
      <c r="H14" s="4"/>
    </row>
    <row r="15" spans="1:11" x14ac:dyDescent="0.2">
      <c r="D15" s="36"/>
      <c r="E15" s="28"/>
    </row>
    <row r="16" spans="1:11" ht="51" x14ac:dyDescent="0.2">
      <c r="B16" s="6" t="s">
        <v>2</v>
      </c>
      <c r="C16" s="11" t="s">
        <v>22</v>
      </c>
      <c r="D16" s="34" t="s">
        <v>23</v>
      </c>
      <c r="E16" s="27" t="s">
        <v>20</v>
      </c>
      <c r="F16" s="10" t="s">
        <v>21</v>
      </c>
      <c r="G16" s="10" t="s">
        <v>38</v>
      </c>
      <c r="H16" s="10" t="s">
        <v>21</v>
      </c>
    </row>
    <row r="17" spans="1:8" x14ac:dyDescent="0.2">
      <c r="A17" s="1" t="s">
        <v>5</v>
      </c>
      <c r="B17" s="4" t="s">
        <v>64</v>
      </c>
      <c r="C17" s="4" t="s">
        <v>67</v>
      </c>
      <c r="D17" s="35">
        <v>1000</v>
      </c>
      <c r="E17" s="29">
        <v>24.266000000000002</v>
      </c>
      <c r="F17" s="21">
        <f>D17*E17</f>
        <v>24266</v>
      </c>
      <c r="G17" s="15"/>
      <c r="H17" s="4"/>
    </row>
    <row r="18" spans="1:8" x14ac:dyDescent="0.2">
      <c r="A18" s="1" t="s">
        <v>6</v>
      </c>
      <c r="B18" s="5" t="s">
        <v>65</v>
      </c>
      <c r="C18" s="4" t="s">
        <v>67</v>
      </c>
      <c r="D18" s="35">
        <v>4500</v>
      </c>
      <c r="E18" s="29">
        <v>16.489000000000001</v>
      </c>
      <c r="F18" s="21">
        <f t="shared" ref="F18:F19" si="1">D18*E18</f>
        <v>74200.5</v>
      </c>
      <c r="G18" s="15"/>
      <c r="H18" s="4"/>
    </row>
    <row r="19" spans="1:8" x14ac:dyDescent="0.2">
      <c r="A19" s="1" t="s">
        <v>7</v>
      </c>
      <c r="B19" s="5" t="s">
        <v>66</v>
      </c>
      <c r="C19" s="4" t="s">
        <v>67</v>
      </c>
      <c r="D19" s="35">
        <v>1000</v>
      </c>
      <c r="E19" s="29">
        <v>13.596</v>
      </c>
      <c r="F19" s="21">
        <f t="shared" si="1"/>
        <v>13596</v>
      </c>
      <c r="G19" s="15"/>
      <c r="H19" s="4"/>
    </row>
    <row r="20" spans="1:8" x14ac:dyDescent="0.2">
      <c r="B20" s="12"/>
      <c r="C20" s="12"/>
      <c r="D20" s="37"/>
      <c r="E20" s="30"/>
      <c r="F20" s="16"/>
      <c r="G20" s="16"/>
      <c r="H20" s="12"/>
    </row>
    <row r="21" spans="1:8" x14ac:dyDescent="0.2">
      <c r="D21" s="36"/>
      <c r="E21" s="28"/>
    </row>
    <row r="22" spans="1:8" x14ac:dyDescent="0.2">
      <c r="A22" s="3">
        <v>2</v>
      </c>
      <c r="B22" s="3" t="s">
        <v>57</v>
      </c>
      <c r="D22" s="36"/>
      <c r="E22" s="28"/>
    </row>
    <row r="23" spans="1:8" x14ac:dyDescent="0.2">
      <c r="D23" s="36"/>
      <c r="E23" s="28"/>
    </row>
    <row r="24" spans="1:8" ht="51" x14ac:dyDescent="0.2">
      <c r="B24" s="1" t="s">
        <v>1</v>
      </c>
      <c r="C24" s="11" t="s">
        <v>22</v>
      </c>
      <c r="D24" s="34" t="s">
        <v>23</v>
      </c>
      <c r="E24" s="27" t="s">
        <v>20</v>
      </c>
      <c r="F24" s="10" t="s">
        <v>21</v>
      </c>
      <c r="G24" s="10" t="s">
        <v>38</v>
      </c>
      <c r="H24" s="10" t="s">
        <v>21</v>
      </c>
    </row>
    <row r="25" spans="1:8" x14ac:dyDescent="0.2">
      <c r="A25" s="1" t="s">
        <v>42</v>
      </c>
      <c r="B25" s="4" t="s">
        <v>64</v>
      </c>
      <c r="C25" s="4" t="s">
        <v>67</v>
      </c>
      <c r="D25" s="35">
        <v>80</v>
      </c>
      <c r="E25" s="29">
        <v>32.131</v>
      </c>
      <c r="F25" s="21">
        <f t="shared" ref="F25:F27" si="2">D25*E25</f>
        <v>2570.48</v>
      </c>
      <c r="G25" s="15"/>
      <c r="H25" s="4"/>
    </row>
    <row r="26" spans="1:8" x14ac:dyDescent="0.2">
      <c r="A26" s="1" t="s">
        <v>9</v>
      </c>
      <c r="B26" s="5" t="s">
        <v>65</v>
      </c>
      <c r="C26" s="4" t="s">
        <v>67</v>
      </c>
      <c r="D26" s="35">
        <v>100</v>
      </c>
      <c r="E26" s="29">
        <v>24.035000000000004</v>
      </c>
      <c r="F26" s="21">
        <f t="shared" si="2"/>
        <v>2403.5000000000005</v>
      </c>
      <c r="G26" s="15"/>
      <c r="H26" s="4"/>
    </row>
    <row r="27" spans="1:8" x14ac:dyDescent="0.2">
      <c r="A27" s="1" t="s">
        <v>10</v>
      </c>
      <c r="B27" s="5" t="s">
        <v>66</v>
      </c>
      <c r="C27" s="4" t="s">
        <v>67</v>
      </c>
      <c r="D27" s="35">
        <v>1000</v>
      </c>
      <c r="E27" s="29">
        <v>22.065999999999999</v>
      </c>
      <c r="F27" s="21">
        <f t="shared" si="2"/>
        <v>22066</v>
      </c>
      <c r="G27" s="15"/>
      <c r="H27" s="4"/>
    </row>
    <row r="28" spans="1:8" x14ac:dyDescent="0.2">
      <c r="D28" s="36"/>
      <c r="E28" s="28"/>
    </row>
    <row r="29" spans="1:8" ht="51" x14ac:dyDescent="0.2">
      <c r="B29" s="6" t="s">
        <v>36</v>
      </c>
      <c r="C29" s="11" t="s">
        <v>22</v>
      </c>
      <c r="D29" s="34" t="s">
        <v>23</v>
      </c>
      <c r="E29" s="27" t="s">
        <v>20</v>
      </c>
      <c r="F29" s="10" t="s">
        <v>21</v>
      </c>
      <c r="G29" s="10" t="s">
        <v>38</v>
      </c>
      <c r="H29" s="10" t="s">
        <v>21</v>
      </c>
    </row>
    <row r="30" spans="1:8" x14ac:dyDescent="0.2">
      <c r="A30" s="1" t="s">
        <v>11</v>
      </c>
      <c r="B30" s="4" t="s">
        <v>64</v>
      </c>
      <c r="C30" s="4" t="s">
        <v>67</v>
      </c>
      <c r="D30" s="35">
        <v>80</v>
      </c>
      <c r="E30" s="23">
        <v>22.55</v>
      </c>
      <c r="F30" s="21">
        <f>D30*E30</f>
        <v>1804</v>
      </c>
      <c r="G30" s="15"/>
      <c r="H30" s="4"/>
    </row>
    <row r="31" spans="1:8" x14ac:dyDescent="0.2">
      <c r="A31" s="1" t="s">
        <v>12</v>
      </c>
      <c r="B31" s="5" t="s">
        <v>65</v>
      </c>
      <c r="C31" s="4" t="s">
        <v>67</v>
      </c>
      <c r="D31" s="35">
        <v>100</v>
      </c>
      <c r="E31" s="29">
        <v>14.872</v>
      </c>
      <c r="F31" s="21">
        <f>D31*E31</f>
        <v>1487.2</v>
      </c>
      <c r="G31" s="15"/>
      <c r="H31" s="4"/>
    </row>
    <row r="32" spans="1:8" x14ac:dyDescent="0.2">
      <c r="A32" s="1" t="s">
        <v>13</v>
      </c>
      <c r="B32" s="5" t="s">
        <v>66</v>
      </c>
      <c r="C32" s="4" t="s">
        <v>67</v>
      </c>
      <c r="D32" s="35">
        <v>6000</v>
      </c>
      <c r="E32" s="29">
        <v>13.277000000000001</v>
      </c>
      <c r="F32" s="21">
        <f>D32*E32</f>
        <v>79662</v>
      </c>
      <c r="G32" s="15"/>
      <c r="H32" s="4"/>
    </row>
    <row r="33" spans="1:8" x14ac:dyDescent="0.2">
      <c r="D33" s="36"/>
      <c r="E33" s="28"/>
    </row>
    <row r="34" spans="1:8" x14ac:dyDescent="0.2">
      <c r="D34" s="36"/>
      <c r="E34" s="28"/>
    </row>
    <row r="35" spans="1:8" x14ac:dyDescent="0.2">
      <c r="A35" s="3">
        <v>3</v>
      </c>
      <c r="B35" s="3" t="s">
        <v>58</v>
      </c>
      <c r="D35" s="36"/>
      <c r="E35" s="28"/>
    </row>
    <row r="36" spans="1:8" ht="51" x14ac:dyDescent="0.2">
      <c r="B36" s="6"/>
      <c r="C36" s="11" t="s">
        <v>22</v>
      </c>
      <c r="D36" s="34" t="s">
        <v>23</v>
      </c>
      <c r="E36" s="27" t="s">
        <v>20</v>
      </c>
      <c r="F36" s="10" t="s">
        <v>21</v>
      </c>
      <c r="G36" s="10" t="s">
        <v>38</v>
      </c>
      <c r="H36" s="10" t="s">
        <v>21</v>
      </c>
    </row>
    <row r="37" spans="1:8" x14ac:dyDescent="0.2">
      <c r="A37" s="1" t="s">
        <v>29</v>
      </c>
      <c r="B37" s="4" t="s">
        <v>19</v>
      </c>
      <c r="C37" s="4" t="s">
        <v>67</v>
      </c>
      <c r="D37" s="35">
        <v>25</v>
      </c>
      <c r="E37" s="20">
        <v>46.2</v>
      </c>
      <c r="F37" s="21">
        <f t="shared" ref="F37:F42" si="3">D37*E37</f>
        <v>1155</v>
      </c>
      <c r="G37" s="15"/>
      <c r="H37" s="4"/>
    </row>
    <row r="38" spans="1:8" x14ac:dyDescent="0.2">
      <c r="A38" s="1" t="s">
        <v>30</v>
      </c>
      <c r="B38" s="4" t="s">
        <v>25</v>
      </c>
      <c r="C38" s="4" t="s">
        <v>67</v>
      </c>
      <c r="D38" s="35">
        <v>25</v>
      </c>
      <c r="E38" s="20">
        <v>46.2</v>
      </c>
      <c r="F38" s="21">
        <f t="shared" si="3"/>
        <v>1155</v>
      </c>
      <c r="G38" s="15"/>
      <c r="H38" s="4"/>
    </row>
    <row r="39" spans="1:8" x14ac:dyDescent="0.2">
      <c r="A39" s="1" t="s">
        <v>43</v>
      </c>
      <c r="B39" s="4" t="s">
        <v>26</v>
      </c>
      <c r="C39" s="4" t="s">
        <v>24</v>
      </c>
      <c r="D39" s="35">
        <v>10</v>
      </c>
      <c r="E39" s="20">
        <v>113.85000000000001</v>
      </c>
      <c r="F39" s="21">
        <f t="shared" si="3"/>
        <v>1138.5</v>
      </c>
      <c r="G39" s="15"/>
      <c r="H39" s="4"/>
    </row>
    <row r="40" spans="1:8" x14ac:dyDescent="0.2">
      <c r="A40" s="1" t="s">
        <v>44</v>
      </c>
      <c r="B40" s="4" t="s">
        <v>33</v>
      </c>
      <c r="C40" s="4" t="s">
        <v>24</v>
      </c>
      <c r="D40" s="35">
        <v>10</v>
      </c>
      <c r="E40" s="20">
        <v>122.76</v>
      </c>
      <c r="F40" s="21">
        <f t="shared" si="3"/>
        <v>1227.6000000000001</v>
      </c>
      <c r="G40" s="15"/>
      <c r="H40" s="4"/>
    </row>
    <row r="41" spans="1:8" x14ac:dyDescent="0.2">
      <c r="A41" s="1" t="s">
        <v>45</v>
      </c>
      <c r="B41" s="4" t="s">
        <v>51</v>
      </c>
      <c r="C41" s="4" t="s">
        <v>24</v>
      </c>
      <c r="D41" s="35">
        <v>10</v>
      </c>
      <c r="E41" s="20">
        <v>28.116</v>
      </c>
      <c r="F41" s="21">
        <f t="shared" si="3"/>
        <v>281.15999999999997</v>
      </c>
      <c r="G41" s="15"/>
      <c r="H41" s="4"/>
    </row>
    <row r="42" spans="1:8" x14ac:dyDescent="0.2">
      <c r="A42" s="1" t="s">
        <v>46</v>
      </c>
      <c r="B42" s="4" t="s">
        <v>34</v>
      </c>
      <c r="C42" s="4" t="s">
        <v>24</v>
      </c>
      <c r="D42" s="35">
        <v>200</v>
      </c>
      <c r="E42" s="20">
        <v>46.2</v>
      </c>
      <c r="F42" s="21">
        <f t="shared" si="3"/>
        <v>9240</v>
      </c>
      <c r="G42" s="15"/>
      <c r="H42" s="4"/>
    </row>
    <row r="43" spans="1:8" x14ac:dyDescent="0.2">
      <c r="A43" s="1" t="s">
        <v>47</v>
      </c>
      <c r="B43" s="4" t="s">
        <v>40</v>
      </c>
      <c r="C43" s="4" t="s">
        <v>24</v>
      </c>
      <c r="D43" s="35">
        <v>5</v>
      </c>
      <c r="E43" s="20">
        <v>521.40000000000009</v>
      </c>
      <c r="F43" s="21">
        <f t="shared" ref="F43:F46" si="4">D43*E43</f>
        <v>2607.0000000000005</v>
      </c>
      <c r="G43" s="15"/>
      <c r="H43" s="4"/>
    </row>
    <row r="44" spans="1:8" x14ac:dyDescent="0.2">
      <c r="A44" s="1" t="s">
        <v>48</v>
      </c>
      <c r="B44" s="4" t="s">
        <v>41</v>
      </c>
      <c r="C44" s="4" t="s">
        <v>24</v>
      </c>
      <c r="D44" s="35">
        <v>5</v>
      </c>
      <c r="E44" s="20">
        <v>541.20000000000005</v>
      </c>
      <c r="F44" s="21">
        <f t="shared" si="4"/>
        <v>2706</v>
      </c>
      <c r="G44" s="15"/>
      <c r="H44" s="4"/>
    </row>
    <row r="45" spans="1:8" x14ac:dyDescent="0.2">
      <c r="A45" s="1" t="s">
        <v>49</v>
      </c>
      <c r="B45" s="4" t="s">
        <v>56</v>
      </c>
      <c r="C45" s="4" t="s">
        <v>24</v>
      </c>
      <c r="D45" s="35">
        <v>5</v>
      </c>
      <c r="E45" s="20">
        <v>600.6</v>
      </c>
      <c r="F45" s="21">
        <f t="shared" si="4"/>
        <v>3003</v>
      </c>
      <c r="G45" s="15"/>
      <c r="H45" s="4"/>
    </row>
    <row r="46" spans="1:8" x14ac:dyDescent="0.2">
      <c r="A46" s="1" t="s">
        <v>50</v>
      </c>
      <c r="B46" s="4" t="s">
        <v>55</v>
      </c>
      <c r="C46" s="4" t="s">
        <v>24</v>
      </c>
      <c r="D46" s="35">
        <v>5</v>
      </c>
      <c r="E46" s="20">
        <v>768.24</v>
      </c>
      <c r="F46" s="21">
        <f t="shared" si="4"/>
        <v>3841.2</v>
      </c>
      <c r="G46" s="15"/>
      <c r="H46" s="4"/>
    </row>
    <row r="47" spans="1:8" ht="38.25" x14ac:dyDescent="0.2">
      <c r="A47" s="1" t="s">
        <v>53</v>
      </c>
      <c r="B47" s="9" t="s">
        <v>62</v>
      </c>
      <c r="C47" s="8" t="s">
        <v>31</v>
      </c>
      <c r="D47" s="35">
        <v>60</v>
      </c>
      <c r="E47" s="20">
        <v>376.20000000000005</v>
      </c>
      <c r="F47" s="21">
        <f>D47*E47</f>
        <v>22572.000000000004</v>
      </c>
      <c r="G47" s="15"/>
      <c r="H47" s="4"/>
    </row>
    <row r="48" spans="1:8" ht="38.25" x14ac:dyDescent="0.2">
      <c r="A48" s="1" t="s">
        <v>54</v>
      </c>
      <c r="B48" s="9" t="s">
        <v>63</v>
      </c>
      <c r="C48" s="8" t="s">
        <v>31</v>
      </c>
      <c r="D48" s="35">
        <v>90</v>
      </c>
      <c r="E48" s="20">
        <v>297</v>
      </c>
      <c r="F48" s="21">
        <f>D48*E48</f>
        <v>26730</v>
      </c>
      <c r="G48" s="15"/>
      <c r="H48" s="4"/>
    </row>
    <row r="49" spans="1:8" x14ac:dyDescent="0.2">
      <c r="D49" s="36"/>
      <c r="E49" s="28"/>
    </row>
    <row r="50" spans="1:8" x14ac:dyDescent="0.2">
      <c r="A50" s="3">
        <v>4</v>
      </c>
      <c r="B50" s="3" t="s">
        <v>28</v>
      </c>
      <c r="D50" s="36"/>
      <c r="E50" s="28"/>
    </row>
    <row r="51" spans="1:8" ht="51" x14ac:dyDescent="0.2">
      <c r="B51" s="6"/>
      <c r="C51" s="11" t="s">
        <v>22</v>
      </c>
      <c r="D51" s="34" t="s">
        <v>23</v>
      </c>
      <c r="E51" s="27" t="s">
        <v>20</v>
      </c>
      <c r="F51" s="10" t="s">
        <v>21</v>
      </c>
      <c r="G51" s="10" t="s">
        <v>38</v>
      </c>
      <c r="H51" s="10" t="s">
        <v>21</v>
      </c>
    </row>
    <row r="52" spans="1:8" x14ac:dyDescent="0.2">
      <c r="A52" s="1" t="s">
        <v>14</v>
      </c>
      <c r="B52" s="4" t="s">
        <v>27</v>
      </c>
      <c r="C52" s="4" t="s">
        <v>67</v>
      </c>
      <c r="D52" s="35">
        <v>5000</v>
      </c>
      <c r="E52" s="20">
        <v>0.63249999999999995</v>
      </c>
      <c r="F52" s="21">
        <f t="shared" ref="F52:F53" si="5">D52*E52</f>
        <v>3162.4999999999995</v>
      </c>
      <c r="G52" s="15"/>
      <c r="H52" s="4"/>
    </row>
    <row r="53" spans="1:8" x14ac:dyDescent="0.2">
      <c r="A53" s="1" t="s">
        <v>15</v>
      </c>
      <c r="B53" s="4" t="s">
        <v>59</v>
      </c>
      <c r="C53" s="4" t="s">
        <v>67</v>
      </c>
      <c r="D53" s="35">
        <v>5000</v>
      </c>
      <c r="E53" s="20">
        <v>0.63249999999999995</v>
      </c>
      <c r="F53" s="21">
        <f t="shared" si="5"/>
        <v>3162.4999999999995</v>
      </c>
      <c r="G53" s="15"/>
      <c r="H53" s="4"/>
    </row>
    <row r="55" spans="1:8" x14ac:dyDescent="0.2">
      <c r="A55" s="3">
        <v>5</v>
      </c>
      <c r="B55" s="3" t="s">
        <v>18</v>
      </c>
    </row>
    <row r="57" spans="1:8" ht="76.5" x14ac:dyDescent="0.2">
      <c r="B57" s="6"/>
      <c r="C57" s="11" t="s">
        <v>22</v>
      </c>
      <c r="D57" s="34" t="s">
        <v>23</v>
      </c>
      <c r="E57" s="27" t="s">
        <v>60</v>
      </c>
      <c r="F57" s="10" t="s">
        <v>21</v>
      </c>
      <c r="G57" s="10" t="s">
        <v>38</v>
      </c>
      <c r="H57" s="10" t="s">
        <v>21</v>
      </c>
    </row>
    <row r="58" spans="1:8" x14ac:dyDescent="0.2">
      <c r="A58" s="7" t="s">
        <v>16</v>
      </c>
      <c r="B58" s="4" t="s">
        <v>32</v>
      </c>
      <c r="C58" s="8" t="s">
        <v>52</v>
      </c>
      <c r="D58" s="35">
        <v>150000</v>
      </c>
      <c r="E58" s="21">
        <v>6.5</v>
      </c>
      <c r="F58" s="21">
        <f>D58*E58/100</f>
        <v>9750</v>
      </c>
      <c r="G58" s="15"/>
      <c r="H58" s="4"/>
    </row>
    <row r="59" spans="1:8" x14ac:dyDescent="0.2">
      <c r="A59" s="7" t="s">
        <v>17</v>
      </c>
      <c r="B59" s="4" t="s">
        <v>61</v>
      </c>
      <c r="C59" s="8" t="s">
        <v>52</v>
      </c>
      <c r="D59" s="35">
        <v>100000</v>
      </c>
      <c r="E59" s="21">
        <v>10</v>
      </c>
      <c r="F59" s="21">
        <f>D59*E59/100</f>
        <v>10000</v>
      </c>
      <c r="G59" s="15"/>
      <c r="H59" s="4"/>
    </row>
    <row r="60" spans="1:8" x14ac:dyDescent="0.2">
      <c r="A60" s="7"/>
      <c r="B60" s="12"/>
      <c r="C60" s="12"/>
      <c r="D60" s="38"/>
      <c r="E60" s="31"/>
      <c r="F60" s="16"/>
      <c r="G60" s="16"/>
      <c r="H60" s="12"/>
    </row>
    <row r="61" spans="1:8" x14ac:dyDescent="0.2">
      <c r="A61" s="3">
        <v>6</v>
      </c>
      <c r="B61" s="3" t="s">
        <v>68</v>
      </c>
    </row>
    <row r="63" spans="1:8" ht="76.5" x14ac:dyDescent="0.2">
      <c r="B63" s="6"/>
      <c r="C63" s="11" t="s">
        <v>22</v>
      </c>
      <c r="D63" s="34" t="s">
        <v>23</v>
      </c>
      <c r="E63" s="27" t="s">
        <v>60</v>
      </c>
      <c r="F63" s="10" t="s">
        <v>21</v>
      </c>
      <c r="G63" s="10" t="s">
        <v>38</v>
      </c>
      <c r="H63" s="10" t="s">
        <v>21</v>
      </c>
    </row>
    <row r="64" spans="1:8" x14ac:dyDescent="0.2">
      <c r="A64" s="7" t="s">
        <v>69</v>
      </c>
      <c r="B64" s="4" t="s">
        <v>68</v>
      </c>
      <c r="C64" s="8" t="s">
        <v>52</v>
      </c>
      <c r="D64" s="35">
        <v>5</v>
      </c>
      <c r="E64" s="21">
        <v>950</v>
      </c>
      <c r="F64" s="21">
        <f>D64*E64</f>
        <v>4750</v>
      </c>
      <c r="G64" s="15"/>
      <c r="H64" s="4"/>
    </row>
    <row r="66" spans="2:12" x14ac:dyDescent="0.2">
      <c r="B66" s="3" t="s">
        <v>35</v>
      </c>
      <c r="D66" s="14"/>
      <c r="E66" s="39"/>
      <c r="F66" s="19">
        <f>SUM(F58:F59,F52:F53,F37:F48,F30:F32,F25:F27,F17:F19,F12:F14,F64)</f>
        <v>360818.4</v>
      </c>
      <c r="G66" s="17"/>
      <c r="H66" s="13"/>
      <c r="L66" s="1"/>
    </row>
    <row r="67" spans="2:12" x14ac:dyDescent="0.2">
      <c r="E67" s="31"/>
      <c r="F67" s="31"/>
      <c r="G67" s="16"/>
      <c r="H67" s="12"/>
    </row>
  </sheetData>
  <mergeCells count="1">
    <mergeCell ref="B5:H6"/>
  </mergeCells>
  <pageMargins left="0.70866141732283472" right="0.70866141732283472" top="0.74803149606299213" bottom="0.74803149606299213" header="0.31496062992125984" footer="0.31496062992125984"/>
  <pageSetup paperSize="8" scale="84" orientation="portrait" r:id="rId1"/>
  <headerFooter>
    <oddFooter>Página &amp;P de 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CALDERERÍA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2026-02-05T12:52:10Z</dcterms:modified>
</cp:coreProperties>
</file>